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4-5 старт" sheetId="1" r:id="rId1"/>
  </sheets>
  <definedNames>
    <definedName name="_xlnm._FilterDatabase" localSheetId="0" hidden="1">'4-5 старт'!$AM$1:$AM$32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9" i="1" l="1"/>
  <c r="AM28" i="1"/>
  <c r="AM27" i="1"/>
  <c r="AJ24" i="1"/>
  <c r="AA24" i="1"/>
  <c r="R24" i="1"/>
  <c r="L24" i="1"/>
  <c r="AJ23" i="1"/>
  <c r="AA23" i="1"/>
  <c r="R23" i="1"/>
  <c r="L23" i="1"/>
  <c r="AJ22" i="1"/>
  <c r="AA22" i="1"/>
  <c r="R22" i="1"/>
  <c r="L22" i="1"/>
  <c r="AJ19" i="1"/>
  <c r="AI19" i="1"/>
  <c r="AH19" i="1"/>
  <c r="Z19" i="1"/>
  <c r="AA19" i="1" s="1"/>
  <c r="Y19" i="1"/>
  <c r="P19" i="1"/>
  <c r="Q19" i="1" s="1"/>
  <c r="R19" i="1" s="1"/>
  <c r="J19" i="1"/>
  <c r="K19" i="1" s="1"/>
  <c r="L19" i="1" s="1"/>
  <c r="AI18" i="1"/>
  <c r="AJ18" i="1" s="1"/>
  <c r="AH18" i="1"/>
  <c r="Y18" i="1"/>
  <c r="Z18" i="1" s="1"/>
  <c r="AA18" i="1" s="1"/>
  <c r="P18" i="1"/>
  <c r="Q18" i="1" s="1"/>
  <c r="R18" i="1" s="1"/>
  <c r="L18" i="1"/>
  <c r="K18" i="1"/>
  <c r="J18" i="1"/>
  <c r="AK18" i="1" s="1"/>
  <c r="AL18" i="1" s="1"/>
  <c r="AM18" i="1" s="1"/>
  <c r="AH17" i="1"/>
  <c r="AI17" i="1" s="1"/>
  <c r="AJ17" i="1" s="1"/>
  <c r="Y17" i="1"/>
  <c r="Z17" i="1" s="1"/>
  <c r="AA17" i="1" s="1"/>
  <c r="R17" i="1"/>
  <c r="Q17" i="1"/>
  <c r="P17" i="1"/>
  <c r="K17" i="1"/>
  <c r="L17" i="1" s="1"/>
  <c r="J17" i="1"/>
  <c r="AK17" i="1" s="1"/>
  <c r="AL17" i="1" s="1"/>
  <c r="AM17" i="1" s="1"/>
  <c r="AH16" i="1"/>
  <c r="AI16" i="1" s="1"/>
  <c r="AJ16" i="1" s="1"/>
  <c r="AA16" i="1"/>
  <c r="Z16" i="1"/>
  <c r="Y16" i="1"/>
  <c r="Q16" i="1"/>
  <c r="R16" i="1" s="1"/>
  <c r="P16" i="1"/>
  <c r="J16" i="1"/>
  <c r="K16" i="1" s="1"/>
  <c r="L16" i="1" s="1"/>
  <c r="AH15" i="1"/>
  <c r="AI15" i="1" s="1"/>
  <c r="AJ15" i="1" s="1"/>
  <c r="Z15" i="1"/>
  <c r="AA15" i="1" s="1"/>
  <c r="Y15" i="1"/>
  <c r="P15" i="1"/>
  <c r="Q15" i="1" s="1"/>
  <c r="R15" i="1" s="1"/>
  <c r="J15" i="1"/>
  <c r="K15" i="1" s="1"/>
  <c r="L15" i="1" s="1"/>
  <c r="AI14" i="1"/>
  <c r="AJ14" i="1" s="1"/>
  <c r="AH14" i="1"/>
  <c r="Y14" i="1"/>
  <c r="Z14" i="1" s="1"/>
  <c r="AA14" i="1" s="1"/>
  <c r="P14" i="1"/>
  <c r="Q14" i="1" s="1"/>
  <c r="R14" i="1" s="1"/>
  <c r="L14" i="1"/>
  <c r="K14" i="1"/>
  <c r="J14" i="1"/>
  <c r="AK14" i="1" s="1"/>
  <c r="AL14" i="1" s="1"/>
  <c r="AM14" i="1" s="1"/>
  <c r="AH13" i="1"/>
  <c r="AI13" i="1" s="1"/>
  <c r="AJ13" i="1" s="1"/>
  <c r="Y13" i="1"/>
  <c r="Z13" i="1" s="1"/>
  <c r="AA13" i="1" s="1"/>
  <c r="R13" i="1"/>
  <c r="Q13" i="1"/>
  <c r="P13" i="1"/>
  <c r="K13" i="1"/>
  <c r="L13" i="1" s="1"/>
  <c r="J13" i="1"/>
  <c r="AK13" i="1" s="1"/>
  <c r="AL13" i="1" s="1"/>
  <c r="AM13" i="1" s="1"/>
  <c r="AH12" i="1"/>
  <c r="AI12" i="1" s="1"/>
  <c r="AJ12" i="1" s="1"/>
  <c r="AA12" i="1"/>
  <c r="Z12" i="1"/>
  <c r="Y12" i="1"/>
  <c r="Q12" i="1"/>
  <c r="R12" i="1" s="1"/>
  <c r="P12" i="1"/>
  <c r="J12" i="1"/>
  <c r="AK12" i="1" s="1"/>
  <c r="AL12" i="1" s="1"/>
  <c r="AM12" i="1" s="1"/>
  <c r="AJ11" i="1"/>
  <c r="AI11" i="1"/>
  <c r="AH11" i="1"/>
  <c r="Z11" i="1"/>
  <c r="AA11" i="1" s="1"/>
  <c r="Y11" i="1"/>
  <c r="P11" i="1"/>
  <c r="Q11" i="1" s="1"/>
  <c r="R11" i="1" s="1"/>
  <c r="J11" i="1"/>
  <c r="K11" i="1" s="1"/>
  <c r="L11" i="1" s="1"/>
  <c r="AI10" i="1"/>
  <c r="AJ10" i="1" s="1"/>
  <c r="AH10" i="1"/>
  <c r="Y10" i="1"/>
  <c r="Z10" i="1" s="1"/>
  <c r="AA10" i="1" s="1"/>
  <c r="P10" i="1"/>
  <c r="Q10" i="1" s="1"/>
  <c r="R10" i="1" s="1"/>
  <c r="J10" i="1"/>
  <c r="AK10" i="1" s="1"/>
  <c r="AL10" i="1" s="1"/>
  <c r="AM10" i="1" s="1"/>
  <c r="AH9" i="1"/>
  <c r="AI9" i="1" s="1"/>
  <c r="AJ9" i="1" s="1"/>
  <c r="Y9" i="1"/>
  <c r="Z9" i="1" s="1"/>
  <c r="AA9" i="1" s="1"/>
  <c r="P9" i="1"/>
  <c r="Q9" i="1" s="1"/>
  <c r="R9" i="1" s="1"/>
  <c r="K9" i="1"/>
  <c r="L9" i="1" s="1"/>
  <c r="J9" i="1"/>
  <c r="AK9" i="1" s="1"/>
  <c r="AL9" i="1" s="1"/>
  <c r="AM9" i="1" s="1"/>
  <c r="AK16" i="1" l="1"/>
  <c r="AL16" i="1" s="1"/>
  <c r="AM16" i="1" s="1"/>
  <c r="K12" i="1"/>
  <c r="L12" i="1" s="1"/>
  <c r="AK15" i="1"/>
  <c r="AL15" i="1" s="1"/>
  <c r="AM15" i="1" s="1"/>
  <c r="AK19" i="1"/>
  <c r="AL19" i="1" s="1"/>
  <c r="AM19" i="1" s="1"/>
  <c r="K10" i="1"/>
  <c r="L10" i="1" s="1"/>
  <c r="AK11" i="1"/>
  <c r="AL11" i="1" s="1"/>
  <c r="AM11" i="1" s="1"/>
</calcChain>
</file>

<file path=xl/sharedStrings.xml><?xml version="1.0" encoding="utf-8"?>
<sst xmlns="http://schemas.openxmlformats.org/spreadsheetml/2006/main" count="90" uniqueCount="61">
  <si>
    <t xml:space="preserve">Лист наблюдения  </t>
  </si>
  <si>
    <t xml:space="preserve">результатов диагностики стартового контроля в старшей группе (от 4 лет) </t>
  </si>
  <si>
    <t xml:space="preserve">Учебный год: ____________       Группа:_____________________     Дата проведения:___________ </t>
  </si>
  <si>
    <t>Образовательная область "Творчество"</t>
  </si>
  <si>
    <t>№</t>
  </si>
  <si>
    <t>Ф.И.ребенка</t>
  </si>
  <si>
    <t>Рисование</t>
  </si>
  <si>
    <t>общее</t>
  </si>
  <si>
    <t>средний</t>
  </si>
  <si>
    <t>уровень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</si>
  <si>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</si>
  <si>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</si>
  <si>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</si>
  <si>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</si>
  <si>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</si>
  <si>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</si>
  <si>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4-5-Т.1 умеет свободно держать в руках карандаш, фломастер и кисть во время рисования;</t>
  </si>
  <si>
    <t>4-5-Т.2 распознает цвета;</t>
  </si>
  <si>
    <t>4-5-Т.3 изображает предметы четырехугольной формы, сочетая их с округлыми формами;</t>
  </si>
  <si>
    <t>4-5-Т.4 создает несложные сюжетные композиции;</t>
  </si>
  <si>
    <t>4-5-Т.5 рисует мелом на асфальте, палочками на песке;</t>
  </si>
  <si>
    <t>4-5-Т.6 имеет первоначальные навыки закрашивания форм.</t>
  </si>
  <si>
    <t>4-5-Т.7 проявляет интерес к лепке из глины, пластилина, теста;</t>
  </si>
  <si>
    <t>4-5-Т.8 раскатывает прямыми и круговыми движениями ладони;</t>
  </si>
  <si>
    <t>4-5-Т.9 лепит различные предметы, состоящие из 1-3 частей, используя разнообразные приемы лепки (снеговик, поезд, заборчик, бусы, сережки)</t>
  </si>
  <si>
    <t>4-5-Т.10 владеет основными техническими навыками и умениями, необходимыми для изобразительной деятельности;</t>
  </si>
  <si>
    <t>4-5-Т.11 знает свойства бумаги;</t>
  </si>
  <si>
    <t>4-5-Т.12 раскладывает в определенной последовательности детали разной формы, величины, цвета, наклеивает полученное изображение на бумагу;</t>
  </si>
  <si>
    <t>4-5-Т.13 располагает предметы на бумаге разной формы, подготовленных взрослым;</t>
  </si>
  <si>
    <t>4-5-Т.14 участвует в составлении простейших композиций из готовых форм;</t>
  </si>
  <si>
    <t>4-5-Т.15 работает аккуратно: пользуется салфеткой для удаления остатков клея.</t>
  </si>
  <si>
    <t>4-5-Т.16 умеет слушать музыку;</t>
  </si>
  <si>
    <t xml:space="preserve">4-5-Т.17 различает темп музыкального произведения; </t>
  </si>
  <si>
    <t>4-5-Т.18 реагирует на начало и окончание мелодии;</t>
  </si>
  <si>
    <t>4-5-Т.19 выполняет танцевальные движения со сменой динамики по одному, в парах, имитирует движения животных;</t>
  </si>
  <si>
    <t>4-5-Т.20 различает и называет некоторые детские музыкальные инструменты;</t>
  </si>
  <si>
    <t>4-5-Т.21 эмоционально воспринимает музыкальное произведение</t>
  </si>
  <si>
    <t>Доценко Вениамин</t>
  </si>
  <si>
    <t>Дубровский Павел</t>
  </si>
  <si>
    <t>Реммель Максим</t>
  </si>
  <si>
    <t>Реммель Михаил</t>
  </si>
  <si>
    <t>Шестюк Димитрий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</si>
  <si>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</si>
  <si>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</si>
  <si>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</si>
  <si>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</si>
  <si>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</si>
  <si>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</si>
  <si>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к-во</t>
  </si>
  <si>
    <t>%</t>
  </si>
  <si>
    <t>Всего детей</t>
  </si>
  <si>
    <t>І уровень</t>
  </si>
  <si>
    <t>ІІ уровень</t>
  </si>
  <si>
    <t>ІІІ уровень</t>
  </si>
  <si>
    <t>А (всего детей)</t>
  </si>
  <si>
    <t xml:space="preserve">Б (I уровень) </t>
  </si>
  <si>
    <t>В (II уровень)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</si>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</sst>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83"/>
  <sheetViews>
    <sheetView tabSelected="1" topLeftCell="A13" zoomScale="86" zoomScaleNormal="86" workbookViewId="0">
      <selection activeCell="AI36" sqref="AI36"/>
    </sheetView>
  </sheetViews>
  <sheetFormatPr defaultRowHeight="15" x14ac:dyDescent="0.25"/>
  <cols>
    <col min="2" max="2" width="4.140625" customWidth="1"/>
    <col min="3" max="3" width="22.140625" customWidth="1"/>
    <col min="4" max="4" width="8.28515625" customWidth="1"/>
    <col min="5" max="5" width="4" customWidth="1"/>
    <col min="6" max="6" width="8" customWidth="1"/>
    <col min="7" max="7" width="5.140625" customWidth="1"/>
    <col min="8" max="8" width="5.7109375" customWidth="1"/>
    <col min="9" max="9" width="5.42578125" customWidth="1"/>
    <col min="10" max="10" width="5" customWidth="1"/>
    <col min="11" max="11" width="6.140625" customWidth="1"/>
    <col min="12" max="12" width="9.140625" customWidth="1"/>
    <col min="13" max="13" width="5.5703125" customWidth="1"/>
    <col min="14" max="14" width="5.7109375" customWidth="1"/>
    <col min="15" max="15" width="12.5703125" customWidth="1"/>
    <col min="16" max="16" width="3.5703125" customWidth="1"/>
    <col min="17" max="17" width="5" customWidth="1"/>
    <col min="18" max="18" width="9.42578125" customWidth="1"/>
    <col min="19" max="19" width="8.28515625" customWidth="1"/>
    <col min="20" max="20" width="3.85546875" customWidth="1"/>
    <col min="21" max="21" width="11.7109375" customWidth="1"/>
    <col min="22" max="22" width="6.5703125" customWidth="1"/>
    <col min="23" max="23" width="5.5703125" customWidth="1"/>
    <col min="24" max="24" width="7.42578125" customWidth="1"/>
    <col min="25" max="25" width="4" customWidth="1"/>
    <col min="26" max="26" width="6" customWidth="1"/>
    <col min="27" max="27" width="11.85546875" customWidth="1"/>
    <col min="28" max="28" width="4.28515625" customWidth="1"/>
    <col min="29" max="29" width="6.42578125" customWidth="1"/>
    <col min="30" max="30" width="5.5703125" customWidth="1"/>
    <col min="31" max="31" width="8.5703125" customWidth="1"/>
    <col min="32" max="32" width="5.7109375" customWidth="1"/>
    <col min="33" max="33" width="7.140625" customWidth="1"/>
    <col min="34" max="35" width="4.7109375" customWidth="1"/>
    <col min="36" max="36" width="9.42578125" customWidth="1"/>
    <col min="39" max="39" width="10.5703125" customWidth="1"/>
  </cols>
  <sheetData>
    <row r="2" spans="1:40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6" spans="1:40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2"/>
      <c r="AL6" s="2"/>
      <c r="AM6" s="2"/>
    </row>
    <row r="7" spans="1:40" ht="38.25" customHeight="1" x14ac:dyDescent="0.25">
      <c r="B7" s="4" t="s">
        <v>4</v>
      </c>
      <c r="C7" s="5" t="s">
        <v>5</v>
      </c>
      <c r="D7" s="4" t="s">
        <v>6</v>
      </c>
      <c r="E7" s="4"/>
      <c r="F7" s="4"/>
      <c r="G7" s="4"/>
      <c r="H7" s="4"/>
      <c r="I7" s="4"/>
      <c r="J7" s="6" t="s">
        <v>7</v>
      </c>
      <c r="K7" s="7" t="s">
        <v>8</v>
      </c>
      <c r="L7" s="8" t="s">
        <v>9</v>
      </c>
      <c r="M7" s="9" t="s">
        <v>10</v>
      </c>
      <c r="N7" s="9"/>
      <c r="O7" s="9"/>
      <c r="P7" s="6" t="s">
        <v>7</v>
      </c>
      <c r="Q7" s="7" t="s">
        <v>8</v>
      </c>
      <c r="R7" s="8" t="s">
        <v>9</v>
      </c>
      <c r="S7" s="9" t="s">
        <v>11</v>
      </c>
      <c r="T7" s="9"/>
      <c r="U7" s="9"/>
      <c r="V7" s="9"/>
      <c r="W7" s="9"/>
      <c r="X7" s="9"/>
      <c r="Y7" s="6" t="s">
        <v>7</v>
      </c>
      <c r="Z7" s="7" t="s">
        <v>8</v>
      </c>
      <c r="AA7" s="8" t="s">
        <v>9</v>
      </c>
      <c r="AB7" s="9" t="s">
        <v>12</v>
      </c>
      <c r="AC7" s="9"/>
      <c r="AD7" s="9"/>
      <c r="AE7" s="9"/>
      <c r="AF7" s="9"/>
      <c r="AG7" s="9"/>
      <c r="AH7" s="6" t="s">
        <v>7</v>
      </c>
      <c r="AI7" s="7" t="s">
        <v>8</v>
      </c>
      <c r="AJ7" s="8" t="s">
        <v>9</v>
      </c>
      <c r="AK7" s="10" t="s">
        <v>13</v>
      </c>
      <c r="AL7" s="11" t="s">
        <v>14</v>
      </c>
      <c r="AM7" s="12" t="s">
        <v>15</v>
      </c>
    </row>
    <row r="8" spans="1:40" ht="225" customHeight="1" x14ac:dyDescent="0.25">
      <c r="B8" s="4"/>
      <c r="C8" s="4"/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6"/>
      <c r="K8" s="7"/>
      <c r="L8" s="8"/>
      <c r="M8" s="13" t="s">
        <v>22</v>
      </c>
      <c r="N8" s="13" t="s">
        <v>23</v>
      </c>
      <c r="O8" s="13" t="s">
        <v>24</v>
      </c>
      <c r="P8" s="6"/>
      <c r="Q8" s="7"/>
      <c r="R8" s="8"/>
      <c r="S8" s="13" t="s">
        <v>25</v>
      </c>
      <c r="T8" s="13" t="s">
        <v>26</v>
      </c>
      <c r="U8" s="13" t="s">
        <v>27</v>
      </c>
      <c r="V8" s="13" t="s">
        <v>28</v>
      </c>
      <c r="W8" s="13" t="s">
        <v>29</v>
      </c>
      <c r="X8" s="13" t="s">
        <v>30</v>
      </c>
      <c r="Y8" s="6"/>
      <c r="Z8" s="7"/>
      <c r="AA8" s="8"/>
      <c r="AB8" s="13" t="s">
        <v>31</v>
      </c>
      <c r="AC8" s="13" t="s">
        <v>32</v>
      </c>
      <c r="AD8" s="13" t="s">
        <v>33</v>
      </c>
      <c r="AE8" s="13" t="s">
        <v>34</v>
      </c>
      <c r="AF8" s="13" t="s">
        <v>35</v>
      </c>
      <c r="AG8" s="13" t="s">
        <v>36</v>
      </c>
      <c r="AH8" s="6"/>
      <c r="AI8" s="7"/>
      <c r="AJ8" s="8"/>
      <c r="AK8" s="14"/>
      <c r="AL8" s="11"/>
      <c r="AM8" s="12"/>
    </row>
    <row r="9" spans="1:40" x14ac:dyDescent="0.25">
      <c r="B9" s="15">
        <v>1</v>
      </c>
      <c r="C9" s="15" t="s">
        <v>37</v>
      </c>
      <c r="D9" s="15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6">
        <f>SUM(D9:I9)</f>
        <v>6</v>
      </c>
      <c r="K9" s="17">
        <f>J9/6</f>
        <v>1</v>
      </c>
      <c r="L9" s="18" t="str">
        <f t="shared" ref="L9:L19" si="0">IF(D9="","",VLOOKUP(K9,$J$81:$K$83,2,TRUE))</f>
        <v>І ур</v>
      </c>
      <c r="M9" s="15">
        <v>1</v>
      </c>
      <c r="N9" s="15">
        <v>1</v>
      </c>
      <c r="O9" s="15">
        <v>1</v>
      </c>
      <c r="P9" s="16">
        <f>SUM(M9:O9)</f>
        <v>3</v>
      </c>
      <c r="Q9" s="17">
        <f>P9/3</f>
        <v>1</v>
      </c>
      <c r="R9" s="18" t="str">
        <f t="shared" ref="R9:R19" si="1">IF(M9="","",VLOOKUP(Q9,$J$81:$K$83,2,TRUE))</f>
        <v>І ур</v>
      </c>
      <c r="S9" s="15">
        <v>1</v>
      </c>
      <c r="T9" s="15">
        <v>1</v>
      </c>
      <c r="U9" s="15">
        <v>2</v>
      </c>
      <c r="V9" s="15">
        <v>1</v>
      </c>
      <c r="W9" s="15">
        <v>1</v>
      </c>
      <c r="X9" s="15">
        <v>1</v>
      </c>
      <c r="Y9" s="16">
        <f>SUM(S9:X9)</f>
        <v>7</v>
      </c>
      <c r="Z9" s="17">
        <f>Y9/6</f>
        <v>1.1666666666666667</v>
      </c>
      <c r="AA9" s="18" t="str">
        <f t="shared" ref="AA9:AA19" si="2">IF(S9="","",VLOOKUP(Z9,$J$81:$K$83,2,TRUE))</f>
        <v>І ур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2</v>
      </c>
      <c r="AH9" s="16">
        <f>SUM(AB9:AG9)</f>
        <v>7</v>
      </c>
      <c r="AI9" s="17">
        <f>AH9/6</f>
        <v>1.1666666666666667</v>
      </c>
      <c r="AJ9" s="18" t="str">
        <f t="shared" ref="AJ9:AJ19" si="3">IF(AB9="","",VLOOKUP(AI9,$J$81:$K$83,2,TRUE))</f>
        <v>І ур</v>
      </c>
      <c r="AK9" s="19">
        <f>J9+P9+Y9+AH9</f>
        <v>23</v>
      </c>
      <c r="AL9" s="20">
        <f>AK9/21</f>
        <v>1.0952380952380953</v>
      </c>
      <c r="AM9" s="18" t="str">
        <f t="shared" ref="AM9:AM19" si="4">IF(AE9="","",VLOOKUP(AL9,$J$81:$K$83,2,TRUE))</f>
        <v>І ур</v>
      </c>
    </row>
    <row r="10" spans="1:40" x14ac:dyDescent="0.25">
      <c r="B10" s="15">
        <v>2</v>
      </c>
      <c r="C10" s="15" t="s">
        <v>38</v>
      </c>
      <c r="D10" s="15">
        <v>1</v>
      </c>
      <c r="E10" s="15">
        <v>1</v>
      </c>
      <c r="F10" s="15">
        <v>1</v>
      </c>
      <c r="G10" s="15">
        <v>1</v>
      </c>
      <c r="H10" s="15">
        <v>1</v>
      </c>
      <c r="I10" s="15">
        <v>1</v>
      </c>
      <c r="J10" s="16">
        <f t="shared" ref="J10:J19" si="5">SUM(D10:I10)</f>
        <v>6</v>
      </c>
      <c r="K10" s="17">
        <f t="shared" ref="K10:K19" si="6">J10/6</f>
        <v>1</v>
      </c>
      <c r="L10" s="18" t="str">
        <f t="shared" si="0"/>
        <v>І ур</v>
      </c>
      <c r="M10" s="15">
        <v>1</v>
      </c>
      <c r="N10" s="15">
        <v>1</v>
      </c>
      <c r="O10" s="15">
        <v>2</v>
      </c>
      <c r="P10" s="16">
        <f t="shared" ref="P10:P19" si="7">SUM(M10:O10)</f>
        <v>4</v>
      </c>
      <c r="Q10" s="17">
        <f t="shared" ref="Q10:Q19" si="8">P10/3</f>
        <v>1.3333333333333333</v>
      </c>
      <c r="R10" s="18" t="str">
        <f t="shared" si="1"/>
        <v>І ур</v>
      </c>
      <c r="S10" s="15">
        <v>2</v>
      </c>
      <c r="T10" s="15">
        <v>1</v>
      </c>
      <c r="U10" s="15">
        <v>1</v>
      </c>
      <c r="V10" s="15">
        <v>1</v>
      </c>
      <c r="W10" s="15">
        <v>1</v>
      </c>
      <c r="X10" s="15">
        <v>2</v>
      </c>
      <c r="Y10" s="16">
        <f t="shared" ref="Y10:Y19" si="9">SUM(S10:X10)</f>
        <v>8</v>
      </c>
      <c r="Z10" s="17">
        <f t="shared" ref="Z10:Z19" si="10">Y10/6</f>
        <v>1.3333333333333333</v>
      </c>
      <c r="AA10" s="18" t="str">
        <f t="shared" si="2"/>
        <v>І ур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6">
        <f t="shared" ref="AH10:AH19" si="11">SUM(AB10:AG10)</f>
        <v>6</v>
      </c>
      <c r="AI10" s="17">
        <f t="shared" ref="AI10:AI19" si="12">AH10/6</f>
        <v>1</v>
      </c>
      <c r="AJ10" s="18" t="str">
        <f t="shared" si="3"/>
        <v>І ур</v>
      </c>
      <c r="AK10" s="19">
        <f t="shared" ref="AK10:AK19" si="13">J10+P10+Y10+AH10</f>
        <v>24</v>
      </c>
      <c r="AL10" s="20">
        <f t="shared" ref="AL10:AL19" si="14">AK10/21</f>
        <v>1.1428571428571428</v>
      </c>
      <c r="AM10" s="18" t="str">
        <f t="shared" si="4"/>
        <v>І ур</v>
      </c>
    </row>
    <row r="11" spans="1:40" x14ac:dyDescent="0.25">
      <c r="B11" s="15">
        <v>3</v>
      </c>
      <c r="C11" s="15" t="s">
        <v>39</v>
      </c>
      <c r="D11" s="15">
        <v>1</v>
      </c>
      <c r="E11" s="15">
        <v>1</v>
      </c>
      <c r="F11" s="15">
        <v>2</v>
      </c>
      <c r="G11" s="15">
        <v>1</v>
      </c>
      <c r="H11" s="15">
        <v>1</v>
      </c>
      <c r="I11" s="15">
        <v>2</v>
      </c>
      <c r="J11" s="16">
        <f t="shared" si="5"/>
        <v>8</v>
      </c>
      <c r="K11" s="17">
        <f t="shared" si="6"/>
        <v>1.3333333333333333</v>
      </c>
      <c r="L11" s="18" t="str">
        <f t="shared" si="0"/>
        <v>І ур</v>
      </c>
      <c r="M11" s="15">
        <v>1</v>
      </c>
      <c r="N11" s="15">
        <v>1</v>
      </c>
      <c r="O11" s="15">
        <v>1</v>
      </c>
      <c r="P11" s="16">
        <f t="shared" si="7"/>
        <v>3</v>
      </c>
      <c r="Q11" s="17">
        <f t="shared" si="8"/>
        <v>1</v>
      </c>
      <c r="R11" s="18" t="str">
        <f t="shared" si="1"/>
        <v>І ур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6">
        <f t="shared" si="9"/>
        <v>6</v>
      </c>
      <c r="Z11" s="17">
        <f t="shared" si="10"/>
        <v>1</v>
      </c>
      <c r="AA11" s="18" t="str">
        <f t="shared" si="2"/>
        <v>І ур</v>
      </c>
      <c r="AB11" s="15">
        <v>1</v>
      </c>
      <c r="AC11" s="15">
        <v>1</v>
      </c>
      <c r="AD11" s="15">
        <v>1</v>
      </c>
      <c r="AE11" s="15">
        <v>2</v>
      </c>
      <c r="AF11" s="15">
        <v>1</v>
      </c>
      <c r="AG11" s="15">
        <v>1</v>
      </c>
      <c r="AH11" s="16">
        <f t="shared" si="11"/>
        <v>7</v>
      </c>
      <c r="AI11" s="17">
        <f t="shared" si="12"/>
        <v>1.1666666666666667</v>
      </c>
      <c r="AJ11" s="18" t="str">
        <f t="shared" si="3"/>
        <v>І ур</v>
      </c>
      <c r="AK11" s="19">
        <f t="shared" si="13"/>
        <v>24</v>
      </c>
      <c r="AL11" s="20">
        <f t="shared" si="14"/>
        <v>1.1428571428571428</v>
      </c>
      <c r="AM11" s="18" t="str">
        <f t="shared" si="4"/>
        <v>І ур</v>
      </c>
    </row>
    <row r="12" spans="1:40" x14ac:dyDescent="0.25">
      <c r="B12" s="15">
        <v>4</v>
      </c>
      <c r="C12" s="15" t="s">
        <v>40</v>
      </c>
      <c r="D12" s="15">
        <v>1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6">
        <f t="shared" si="5"/>
        <v>6</v>
      </c>
      <c r="K12" s="17">
        <f t="shared" si="6"/>
        <v>1</v>
      </c>
      <c r="L12" s="18" t="str">
        <f t="shared" si="0"/>
        <v>І ур</v>
      </c>
      <c r="M12" s="15">
        <v>2</v>
      </c>
      <c r="N12" s="15">
        <v>1</v>
      </c>
      <c r="O12" s="15">
        <v>1</v>
      </c>
      <c r="P12" s="16">
        <f t="shared" si="7"/>
        <v>4</v>
      </c>
      <c r="Q12" s="17">
        <f t="shared" si="8"/>
        <v>1.3333333333333333</v>
      </c>
      <c r="R12" s="18" t="str">
        <f t="shared" si="1"/>
        <v>І ур</v>
      </c>
      <c r="S12" s="15">
        <v>1</v>
      </c>
      <c r="T12" s="15">
        <v>1</v>
      </c>
      <c r="U12" s="15">
        <v>1</v>
      </c>
      <c r="V12" s="15">
        <v>2</v>
      </c>
      <c r="W12" s="15">
        <v>1</v>
      </c>
      <c r="X12" s="15">
        <v>1</v>
      </c>
      <c r="Y12" s="16">
        <f t="shared" si="9"/>
        <v>7</v>
      </c>
      <c r="Z12" s="17">
        <f t="shared" si="10"/>
        <v>1.1666666666666667</v>
      </c>
      <c r="AA12" s="18" t="str">
        <f t="shared" si="2"/>
        <v>І ур</v>
      </c>
      <c r="AB12" s="15">
        <v>1</v>
      </c>
      <c r="AC12" s="15">
        <v>2</v>
      </c>
      <c r="AD12" s="15">
        <v>1</v>
      </c>
      <c r="AE12" s="15">
        <v>1</v>
      </c>
      <c r="AF12" s="15">
        <v>1</v>
      </c>
      <c r="AG12" s="15">
        <v>1</v>
      </c>
      <c r="AH12" s="16">
        <f t="shared" si="11"/>
        <v>7</v>
      </c>
      <c r="AI12" s="17">
        <f t="shared" si="12"/>
        <v>1.1666666666666667</v>
      </c>
      <c r="AJ12" s="18" t="str">
        <f t="shared" si="3"/>
        <v>І ур</v>
      </c>
      <c r="AK12" s="19">
        <f t="shared" si="13"/>
        <v>24</v>
      </c>
      <c r="AL12" s="20">
        <f t="shared" si="14"/>
        <v>1.1428571428571428</v>
      </c>
      <c r="AM12" s="18" t="str">
        <f t="shared" si="4"/>
        <v>І ур</v>
      </c>
    </row>
    <row r="13" spans="1:40" x14ac:dyDescent="0.25">
      <c r="B13" s="15">
        <v>5</v>
      </c>
      <c r="C13" s="15" t="s">
        <v>41</v>
      </c>
      <c r="D13" s="15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6">
        <f t="shared" si="5"/>
        <v>6</v>
      </c>
      <c r="K13" s="17">
        <f t="shared" si="6"/>
        <v>1</v>
      </c>
      <c r="L13" s="18" t="str">
        <f t="shared" si="0"/>
        <v>І ур</v>
      </c>
      <c r="M13" s="15">
        <v>1</v>
      </c>
      <c r="N13" s="15">
        <v>1</v>
      </c>
      <c r="O13" s="15">
        <v>1</v>
      </c>
      <c r="P13" s="16">
        <f t="shared" si="7"/>
        <v>3</v>
      </c>
      <c r="Q13" s="17">
        <f t="shared" si="8"/>
        <v>1</v>
      </c>
      <c r="R13" s="18" t="str">
        <f t="shared" si="1"/>
        <v>І ур</v>
      </c>
      <c r="S13" s="15">
        <v>1</v>
      </c>
      <c r="T13" s="15">
        <v>1</v>
      </c>
      <c r="U13" s="15">
        <v>2</v>
      </c>
      <c r="V13" s="15">
        <v>1</v>
      </c>
      <c r="W13" s="15">
        <v>1</v>
      </c>
      <c r="X13" s="15">
        <v>1</v>
      </c>
      <c r="Y13" s="16">
        <f t="shared" si="9"/>
        <v>7</v>
      </c>
      <c r="Z13" s="17">
        <f t="shared" si="10"/>
        <v>1.1666666666666667</v>
      </c>
      <c r="AA13" s="18" t="str">
        <f t="shared" si="2"/>
        <v>І ур</v>
      </c>
      <c r="AB13" s="15">
        <v>1</v>
      </c>
      <c r="AC13" s="15">
        <v>1</v>
      </c>
      <c r="AD13" s="15">
        <v>1</v>
      </c>
      <c r="AE13" s="15">
        <v>1</v>
      </c>
      <c r="AF13" s="15">
        <v>1</v>
      </c>
      <c r="AG13" s="15">
        <v>1</v>
      </c>
      <c r="AH13" s="16">
        <f t="shared" si="11"/>
        <v>6</v>
      </c>
      <c r="AI13" s="17">
        <f t="shared" si="12"/>
        <v>1</v>
      </c>
      <c r="AJ13" s="18" t="str">
        <f t="shared" si="3"/>
        <v>І ур</v>
      </c>
      <c r="AK13" s="19">
        <f t="shared" si="13"/>
        <v>22</v>
      </c>
      <c r="AL13" s="20">
        <f t="shared" si="14"/>
        <v>1.0476190476190477</v>
      </c>
      <c r="AM13" s="18" t="str">
        <f t="shared" si="4"/>
        <v>І ур</v>
      </c>
    </row>
    <row r="14" spans="1:40" x14ac:dyDescent="0.25">
      <c r="B14" s="15">
        <v>6</v>
      </c>
      <c r="C14" s="15" t="s">
        <v>42</v>
      </c>
      <c r="D14" s="15">
        <v>2</v>
      </c>
      <c r="E14" s="15">
        <v>1</v>
      </c>
      <c r="F14" s="15">
        <v>2</v>
      </c>
      <c r="G14" s="15">
        <v>1</v>
      </c>
      <c r="H14" s="15">
        <v>1</v>
      </c>
      <c r="I14" s="15">
        <v>1</v>
      </c>
      <c r="J14" s="16">
        <f t="shared" si="5"/>
        <v>8</v>
      </c>
      <c r="K14" s="17">
        <f t="shared" si="6"/>
        <v>1.3333333333333333</v>
      </c>
      <c r="L14" s="18" t="str">
        <f t="shared" si="0"/>
        <v>І ур</v>
      </c>
      <c r="M14" s="15">
        <v>1</v>
      </c>
      <c r="N14" s="15">
        <v>1</v>
      </c>
      <c r="O14" s="15">
        <v>1</v>
      </c>
      <c r="P14" s="16">
        <f t="shared" si="7"/>
        <v>3</v>
      </c>
      <c r="Q14" s="17">
        <f t="shared" si="8"/>
        <v>1</v>
      </c>
      <c r="R14" s="18" t="str">
        <f t="shared" si="1"/>
        <v>І ур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6">
        <f t="shared" si="9"/>
        <v>6</v>
      </c>
      <c r="Z14" s="17">
        <f t="shared" si="10"/>
        <v>1</v>
      </c>
      <c r="AA14" s="18" t="str">
        <f t="shared" si="2"/>
        <v>І ур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6">
        <f t="shared" si="11"/>
        <v>6</v>
      </c>
      <c r="AI14" s="17">
        <f t="shared" si="12"/>
        <v>1</v>
      </c>
      <c r="AJ14" s="18" t="str">
        <f t="shared" si="3"/>
        <v>І ур</v>
      </c>
      <c r="AK14" s="19">
        <f t="shared" si="13"/>
        <v>23</v>
      </c>
      <c r="AL14" s="20">
        <f t="shared" si="14"/>
        <v>1.0952380952380953</v>
      </c>
      <c r="AM14" s="18" t="str">
        <f t="shared" si="4"/>
        <v>І ур</v>
      </c>
    </row>
    <row r="15" spans="1:40" x14ac:dyDescent="0.25">
      <c r="B15" s="15">
        <v>7</v>
      </c>
      <c r="C15" s="15" t="s">
        <v>43</v>
      </c>
      <c r="D15" s="15">
        <v>1</v>
      </c>
      <c r="E15" s="15">
        <v>1</v>
      </c>
      <c r="F15" s="15">
        <v>1</v>
      </c>
      <c r="G15" s="15">
        <v>1</v>
      </c>
      <c r="H15" s="15">
        <v>1</v>
      </c>
      <c r="I15" s="15">
        <v>1</v>
      </c>
      <c r="J15" s="16">
        <f t="shared" si="5"/>
        <v>6</v>
      </c>
      <c r="K15" s="17">
        <f t="shared" si="6"/>
        <v>1</v>
      </c>
      <c r="L15" s="18" t="str">
        <f t="shared" si="0"/>
        <v>І ур</v>
      </c>
      <c r="M15" s="15">
        <v>1</v>
      </c>
      <c r="N15" s="15">
        <v>2</v>
      </c>
      <c r="O15" s="15">
        <v>1</v>
      </c>
      <c r="P15" s="16">
        <f t="shared" si="7"/>
        <v>4</v>
      </c>
      <c r="Q15" s="17">
        <f t="shared" si="8"/>
        <v>1.3333333333333333</v>
      </c>
      <c r="R15" s="18" t="str">
        <f t="shared" si="1"/>
        <v>І ур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6">
        <f t="shared" si="9"/>
        <v>6</v>
      </c>
      <c r="Z15" s="17">
        <f t="shared" si="10"/>
        <v>1</v>
      </c>
      <c r="AA15" s="18" t="str">
        <f t="shared" si="2"/>
        <v>І ур</v>
      </c>
      <c r="AB15" s="15">
        <v>1</v>
      </c>
      <c r="AC15" s="15">
        <v>1</v>
      </c>
      <c r="AD15" s="15">
        <v>1</v>
      </c>
      <c r="AE15" s="15">
        <v>2</v>
      </c>
      <c r="AF15" s="15">
        <v>1</v>
      </c>
      <c r="AG15" s="15">
        <v>2</v>
      </c>
      <c r="AH15" s="16">
        <f t="shared" si="11"/>
        <v>8</v>
      </c>
      <c r="AI15" s="17">
        <f t="shared" si="12"/>
        <v>1.3333333333333333</v>
      </c>
      <c r="AJ15" s="18" t="str">
        <f t="shared" si="3"/>
        <v>І ур</v>
      </c>
      <c r="AK15" s="19">
        <f t="shared" si="13"/>
        <v>24</v>
      </c>
      <c r="AL15" s="20">
        <f t="shared" si="14"/>
        <v>1.1428571428571428</v>
      </c>
      <c r="AM15" s="18" t="str">
        <f t="shared" si="4"/>
        <v>І ур</v>
      </c>
    </row>
    <row r="16" spans="1:40" x14ac:dyDescent="0.25">
      <c r="B16" s="15">
        <v>8</v>
      </c>
      <c r="C16" s="15" t="s">
        <v>44</v>
      </c>
      <c r="D16" s="15">
        <v>1</v>
      </c>
      <c r="E16" s="15">
        <v>1</v>
      </c>
      <c r="F16" s="15">
        <v>1</v>
      </c>
      <c r="G16" s="15">
        <v>1</v>
      </c>
      <c r="H16" s="15">
        <v>2</v>
      </c>
      <c r="I16" s="15">
        <v>1</v>
      </c>
      <c r="J16" s="16">
        <f t="shared" si="5"/>
        <v>7</v>
      </c>
      <c r="K16" s="17">
        <f t="shared" si="6"/>
        <v>1.1666666666666667</v>
      </c>
      <c r="L16" s="18" t="str">
        <f t="shared" si="0"/>
        <v>І ур</v>
      </c>
      <c r="M16" s="15">
        <v>1</v>
      </c>
      <c r="N16" s="15">
        <v>1</v>
      </c>
      <c r="O16" s="15">
        <v>1</v>
      </c>
      <c r="P16" s="16">
        <f t="shared" si="7"/>
        <v>3</v>
      </c>
      <c r="Q16" s="17">
        <f t="shared" si="8"/>
        <v>1</v>
      </c>
      <c r="R16" s="18" t="str">
        <f t="shared" si="1"/>
        <v>І ур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6">
        <f t="shared" si="9"/>
        <v>6</v>
      </c>
      <c r="Z16" s="17">
        <f t="shared" si="10"/>
        <v>1</v>
      </c>
      <c r="AA16" s="18" t="str">
        <f t="shared" si="2"/>
        <v>І ур</v>
      </c>
      <c r="AB16" s="15">
        <v>2</v>
      </c>
      <c r="AC16" s="15">
        <v>1</v>
      </c>
      <c r="AD16" s="15">
        <v>1</v>
      </c>
      <c r="AE16" s="15">
        <v>1</v>
      </c>
      <c r="AF16" s="15">
        <v>1</v>
      </c>
      <c r="AG16" s="15">
        <v>1</v>
      </c>
      <c r="AH16" s="16">
        <f t="shared" si="11"/>
        <v>7</v>
      </c>
      <c r="AI16" s="17">
        <f t="shared" si="12"/>
        <v>1.1666666666666667</v>
      </c>
      <c r="AJ16" s="18" t="str">
        <f t="shared" si="3"/>
        <v>І ур</v>
      </c>
      <c r="AK16" s="19">
        <f t="shared" si="13"/>
        <v>23</v>
      </c>
      <c r="AL16" s="20">
        <f t="shared" si="14"/>
        <v>1.0952380952380953</v>
      </c>
      <c r="AM16" s="18" t="str">
        <f t="shared" si="4"/>
        <v>І ур</v>
      </c>
    </row>
    <row r="17" spans="2:39" x14ac:dyDescent="0.25">
      <c r="B17" s="15">
        <v>9</v>
      </c>
      <c r="C17" s="15" t="s">
        <v>45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6">
        <f t="shared" si="5"/>
        <v>6</v>
      </c>
      <c r="K17" s="17">
        <f t="shared" si="6"/>
        <v>1</v>
      </c>
      <c r="L17" s="18" t="str">
        <f t="shared" si="0"/>
        <v>І ур</v>
      </c>
      <c r="M17" s="15">
        <v>1</v>
      </c>
      <c r="N17" s="15">
        <v>1</v>
      </c>
      <c r="O17" s="15">
        <v>1</v>
      </c>
      <c r="P17" s="16">
        <f t="shared" si="7"/>
        <v>3</v>
      </c>
      <c r="Q17" s="17">
        <f t="shared" si="8"/>
        <v>1</v>
      </c>
      <c r="R17" s="18" t="str">
        <f t="shared" si="1"/>
        <v>І ур</v>
      </c>
      <c r="S17" s="15">
        <v>1</v>
      </c>
      <c r="T17" s="15">
        <v>2</v>
      </c>
      <c r="U17" s="15">
        <v>1</v>
      </c>
      <c r="V17" s="15">
        <v>1</v>
      </c>
      <c r="W17" s="15">
        <v>1</v>
      </c>
      <c r="X17" s="15">
        <v>1</v>
      </c>
      <c r="Y17" s="16">
        <f t="shared" si="9"/>
        <v>7</v>
      </c>
      <c r="Z17" s="17">
        <f t="shared" si="10"/>
        <v>1.1666666666666667</v>
      </c>
      <c r="AA17" s="18" t="str">
        <f t="shared" si="2"/>
        <v>І ур</v>
      </c>
      <c r="AB17" s="15">
        <v>1</v>
      </c>
      <c r="AC17" s="15">
        <v>2</v>
      </c>
      <c r="AD17" s="15">
        <v>1</v>
      </c>
      <c r="AE17" s="15">
        <v>1</v>
      </c>
      <c r="AF17" s="15">
        <v>1</v>
      </c>
      <c r="AG17" s="15">
        <v>1</v>
      </c>
      <c r="AH17" s="16">
        <f t="shared" si="11"/>
        <v>7</v>
      </c>
      <c r="AI17" s="17">
        <f t="shared" si="12"/>
        <v>1.1666666666666667</v>
      </c>
      <c r="AJ17" s="18" t="str">
        <f t="shared" si="3"/>
        <v>І ур</v>
      </c>
      <c r="AK17" s="19">
        <f t="shared" si="13"/>
        <v>23</v>
      </c>
      <c r="AL17" s="20">
        <f t="shared" si="14"/>
        <v>1.0952380952380953</v>
      </c>
      <c r="AM17" s="18" t="str">
        <f t="shared" si="4"/>
        <v>І ур</v>
      </c>
    </row>
    <row r="18" spans="2:39" x14ac:dyDescent="0.25">
      <c r="B18" s="15">
        <v>10</v>
      </c>
      <c r="C18" s="15" t="s">
        <v>46</v>
      </c>
      <c r="D18" s="15">
        <v>1</v>
      </c>
      <c r="E18" s="15">
        <v>2</v>
      </c>
      <c r="F18" s="15">
        <v>1</v>
      </c>
      <c r="G18" s="15">
        <v>1</v>
      </c>
      <c r="H18" s="15">
        <v>2</v>
      </c>
      <c r="I18" s="15">
        <v>1</v>
      </c>
      <c r="J18" s="16">
        <f t="shared" si="5"/>
        <v>8</v>
      </c>
      <c r="K18" s="17">
        <f t="shared" si="6"/>
        <v>1.3333333333333333</v>
      </c>
      <c r="L18" s="18" t="str">
        <f t="shared" si="0"/>
        <v>І ур</v>
      </c>
      <c r="M18" s="15">
        <v>1</v>
      </c>
      <c r="N18" s="15">
        <v>1</v>
      </c>
      <c r="O18" s="15">
        <v>1</v>
      </c>
      <c r="P18" s="16">
        <f t="shared" si="7"/>
        <v>3</v>
      </c>
      <c r="Q18" s="17">
        <f t="shared" si="8"/>
        <v>1</v>
      </c>
      <c r="R18" s="18" t="str">
        <f t="shared" si="1"/>
        <v>І ур</v>
      </c>
      <c r="S18" s="15">
        <v>2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6">
        <f t="shared" si="9"/>
        <v>7</v>
      </c>
      <c r="Z18" s="17">
        <f t="shared" si="10"/>
        <v>1.1666666666666667</v>
      </c>
      <c r="AA18" s="18" t="str">
        <f t="shared" si="2"/>
        <v>І ур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1</v>
      </c>
      <c r="AH18" s="16">
        <f t="shared" si="11"/>
        <v>6</v>
      </c>
      <c r="AI18" s="17">
        <f t="shared" si="12"/>
        <v>1</v>
      </c>
      <c r="AJ18" s="18" t="str">
        <f t="shared" si="3"/>
        <v>І ур</v>
      </c>
      <c r="AK18" s="19">
        <f t="shared" si="13"/>
        <v>24</v>
      </c>
      <c r="AL18" s="20">
        <f t="shared" si="14"/>
        <v>1.1428571428571428</v>
      </c>
      <c r="AM18" s="18" t="str">
        <f t="shared" si="4"/>
        <v>І ур</v>
      </c>
    </row>
    <row r="19" spans="2:39" x14ac:dyDescent="0.25">
      <c r="B19" s="15">
        <v>11</v>
      </c>
      <c r="C19" s="15" t="s">
        <v>47</v>
      </c>
      <c r="D19" s="15">
        <v>1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6">
        <f t="shared" si="5"/>
        <v>6</v>
      </c>
      <c r="K19" s="17">
        <f t="shared" si="6"/>
        <v>1</v>
      </c>
      <c r="L19" s="18" t="str">
        <f t="shared" si="0"/>
        <v>І ур</v>
      </c>
      <c r="M19" s="15">
        <v>1</v>
      </c>
      <c r="N19" s="15">
        <v>1</v>
      </c>
      <c r="O19" s="15">
        <v>1</v>
      </c>
      <c r="P19" s="16">
        <f t="shared" si="7"/>
        <v>3</v>
      </c>
      <c r="Q19" s="17">
        <f t="shared" si="8"/>
        <v>1</v>
      </c>
      <c r="R19" s="18" t="str">
        <f t="shared" si="1"/>
        <v>І ур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6">
        <f t="shared" si="9"/>
        <v>6</v>
      </c>
      <c r="Z19" s="17">
        <f t="shared" si="10"/>
        <v>1</v>
      </c>
      <c r="AA19" s="18" t="str">
        <f t="shared" si="2"/>
        <v>І ур</v>
      </c>
      <c r="AB19" s="15">
        <v>1</v>
      </c>
      <c r="AC19" s="15">
        <v>1</v>
      </c>
      <c r="AD19" s="15">
        <v>1</v>
      </c>
      <c r="AE19" s="15">
        <v>1</v>
      </c>
      <c r="AF19" s="15">
        <v>1</v>
      </c>
      <c r="AG19" s="15">
        <v>1</v>
      </c>
      <c r="AH19" s="16">
        <f t="shared" si="11"/>
        <v>6</v>
      </c>
      <c r="AI19" s="17">
        <f t="shared" si="12"/>
        <v>1</v>
      </c>
      <c r="AJ19" s="18" t="str">
        <f t="shared" si="3"/>
        <v>І ур</v>
      </c>
      <c r="AK19" s="19">
        <f t="shared" si="13"/>
        <v>21</v>
      </c>
      <c r="AL19" s="20">
        <f t="shared" si="14"/>
        <v>1</v>
      </c>
      <c r="AM19" s="18" t="str">
        <f t="shared" si="4"/>
        <v>І ур</v>
      </c>
    </row>
    <row r="20" spans="2:39" x14ac:dyDescent="0.25">
      <c r="B20" s="21"/>
      <c r="C20" s="21"/>
      <c r="D20" s="22"/>
      <c r="E20" s="23"/>
      <c r="F20" s="23"/>
      <c r="G20" s="23"/>
      <c r="H20" s="23"/>
      <c r="I20" s="23"/>
      <c r="J20" s="24"/>
      <c r="K20" s="15" t="s">
        <v>48</v>
      </c>
      <c r="L20" s="25" t="s">
        <v>49</v>
      </c>
      <c r="M20" s="22"/>
      <c r="N20" s="23"/>
      <c r="O20" s="23"/>
      <c r="P20" s="24"/>
      <c r="Q20" s="15" t="s">
        <v>48</v>
      </c>
      <c r="R20" s="25" t="s">
        <v>49</v>
      </c>
      <c r="S20" s="22"/>
      <c r="T20" s="23"/>
      <c r="U20" s="23"/>
      <c r="V20" s="23"/>
      <c r="W20" s="23"/>
      <c r="X20" s="23"/>
      <c r="Y20" s="24"/>
      <c r="Z20" s="15" t="s">
        <v>48</v>
      </c>
      <c r="AA20" s="25" t="s">
        <v>49</v>
      </c>
      <c r="AB20" s="22"/>
      <c r="AC20" s="23"/>
      <c r="AD20" s="23"/>
      <c r="AE20" s="23"/>
      <c r="AF20" s="23"/>
      <c r="AG20" s="23"/>
      <c r="AH20" s="24"/>
      <c r="AI20" s="15" t="s">
        <v>48</v>
      </c>
      <c r="AJ20" s="25" t="s">
        <v>49</v>
      </c>
      <c r="AK20" s="26"/>
      <c r="AL20" s="26"/>
      <c r="AM20" s="26"/>
    </row>
    <row r="21" spans="2:39" x14ac:dyDescent="0.25">
      <c r="B21" s="27"/>
      <c r="C21" s="27"/>
      <c r="D21" s="22" t="s">
        <v>50</v>
      </c>
      <c r="E21" s="23"/>
      <c r="F21" s="23"/>
      <c r="G21" s="23"/>
      <c r="H21" s="23"/>
      <c r="I21" s="23"/>
      <c r="J21" s="24"/>
      <c r="K21" s="28">
        <v>11</v>
      </c>
      <c r="L21" s="28">
        <v>100</v>
      </c>
      <c r="M21" s="22" t="s">
        <v>50</v>
      </c>
      <c r="N21" s="23"/>
      <c r="O21" s="23"/>
      <c r="P21" s="24"/>
      <c r="Q21" s="28">
        <v>11</v>
      </c>
      <c r="R21" s="28">
        <v>100</v>
      </c>
      <c r="S21" s="22" t="s">
        <v>50</v>
      </c>
      <c r="T21" s="23"/>
      <c r="U21" s="23"/>
      <c r="V21" s="23"/>
      <c r="W21" s="23"/>
      <c r="X21" s="23"/>
      <c r="Y21" s="24"/>
      <c r="Z21" s="28">
        <v>11</v>
      </c>
      <c r="AA21" s="28">
        <v>100</v>
      </c>
      <c r="AB21" s="22" t="s">
        <v>50</v>
      </c>
      <c r="AC21" s="23"/>
      <c r="AD21" s="23"/>
      <c r="AE21" s="23"/>
      <c r="AF21" s="23"/>
      <c r="AG21" s="23"/>
      <c r="AH21" s="24"/>
      <c r="AI21" s="28">
        <v>11</v>
      </c>
      <c r="AJ21" s="28">
        <v>100</v>
      </c>
      <c r="AK21" s="26"/>
      <c r="AL21" s="26"/>
      <c r="AM21" s="26"/>
    </row>
    <row r="22" spans="2:39" x14ac:dyDescent="0.25">
      <c r="B22" s="27"/>
      <c r="C22" s="27"/>
      <c r="D22" s="22" t="s">
        <v>51</v>
      </c>
      <c r="E22" s="23"/>
      <c r="F22" s="23"/>
      <c r="G22" s="23"/>
      <c r="H22" s="23"/>
      <c r="I22" s="23"/>
      <c r="J22" s="24"/>
      <c r="K22" s="29">
        <v>11</v>
      </c>
      <c r="L22" s="30">
        <f>(K22/K21)*100</f>
        <v>100</v>
      </c>
      <c r="M22" s="22" t="s">
        <v>51</v>
      </c>
      <c r="N22" s="23"/>
      <c r="O22" s="23"/>
      <c r="P22" s="24"/>
      <c r="Q22" s="29">
        <v>11</v>
      </c>
      <c r="R22" s="30">
        <f>(Q22/Q21)*100</f>
        <v>100</v>
      </c>
      <c r="S22" s="22" t="s">
        <v>51</v>
      </c>
      <c r="T22" s="23"/>
      <c r="U22" s="23"/>
      <c r="V22" s="23"/>
      <c r="W22" s="23"/>
      <c r="X22" s="23"/>
      <c r="Y22" s="24"/>
      <c r="Z22" s="29">
        <v>11</v>
      </c>
      <c r="AA22" s="30">
        <f>(Z22/Z21)*100</f>
        <v>100</v>
      </c>
      <c r="AB22" s="22" t="s">
        <v>51</v>
      </c>
      <c r="AC22" s="23"/>
      <c r="AD22" s="23"/>
      <c r="AE22" s="23"/>
      <c r="AF22" s="23"/>
      <c r="AG22" s="23"/>
      <c r="AH22" s="24"/>
      <c r="AI22" s="29">
        <v>11</v>
      </c>
      <c r="AJ22" s="30">
        <f>(AI22/AI21)*100</f>
        <v>100</v>
      </c>
      <c r="AK22" s="26"/>
      <c r="AL22" s="26"/>
      <c r="AM22" s="26"/>
    </row>
    <row r="23" spans="2:39" x14ac:dyDescent="0.25">
      <c r="B23" s="27"/>
      <c r="C23" s="27"/>
      <c r="D23" s="22" t="s">
        <v>52</v>
      </c>
      <c r="E23" s="23"/>
      <c r="F23" s="23"/>
      <c r="G23" s="23"/>
      <c r="H23" s="23"/>
      <c r="I23" s="23"/>
      <c r="J23" s="24"/>
      <c r="K23" s="29">
        <v>0</v>
      </c>
      <c r="L23" s="30">
        <f>(K23/K21)*100</f>
        <v>0</v>
      </c>
      <c r="M23" s="22" t="s">
        <v>52</v>
      </c>
      <c r="N23" s="23"/>
      <c r="O23" s="23"/>
      <c r="P23" s="24"/>
      <c r="Q23" s="29">
        <v>0</v>
      </c>
      <c r="R23" s="30">
        <f>(Q23/Q21)*100</f>
        <v>0</v>
      </c>
      <c r="S23" s="22" t="s">
        <v>52</v>
      </c>
      <c r="T23" s="23"/>
      <c r="U23" s="23"/>
      <c r="V23" s="23"/>
      <c r="W23" s="23"/>
      <c r="X23" s="23"/>
      <c r="Y23" s="24"/>
      <c r="Z23" s="29">
        <v>0</v>
      </c>
      <c r="AA23" s="30">
        <f>(Z23/Z21)*100</f>
        <v>0</v>
      </c>
      <c r="AB23" s="22" t="s">
        <v>52</v>
      </c>
      <c r="AC23" s="23"/>
      <c r="AD23" s="23"/>
      <c r="AE23" s="23"/>
      <c r="AF23" s="23"/>
      <c r="AG23" s="23"/>
      <c r="AH23" s="24"/>
      <c r="AI23" s="29">
        <v>0</v>
      </c>
      <c r="AJ23" s="30">
        <f>(AI23/AI21)*100</f>
        <v>0</v>
      </c>
      <c r="AK23" s="26"/>
      <c r="AL23" s="26"/>
      <c r="AM23" s="26"/>
    </row>
    <row r="24" spans="2:39" x14ac:dyDescent="0.25">
      <c r="B24" s="27"/>
      <c r="C24" s="27"/>
      <c r="D24" s="22" t="s">
        <v>53</v>
      </c>
      <c r="E24" s="23"/>
      <c r="F24" s="23"/>
      <c r="G24" s="23"/>
      <c r="H24" s="23"/>
      <c r="I24" s="23"/>
      <c r="J24" s="24"/>
      <c r="K24" s="29">
        <v>0</v>
      </c>
      <c r="L24" s="30">
        <f>(K24/K21)*100</f>
        <v>0</v>
      </c>
      <c r="M24" s="22" t="s">
        <v>53</v>
      </c>
      <c r="N24" s="23"/>
      <c r="O24" s="23"/>
      <c r="P24" s="24"/>
      <c r="Q24" s="29">
        <v>0</v>
      </c>
      <c r="R24" s="30">
        <f>(Q24/Q21)*100</f>
        <v>0</v>
      </c>
      <c r="S24" s="22" t="s">
        <v>53</v>
      </c>
      <c r="T24" s="23"/>
      <c r="U24" s="23"/>
      <c r="V24" s="23"/>
      <c r="W24" s="23"/>
      <c r="X24" s="23"/>
      <c r="Y24" s="24"/>
      <c r="Z24" s="29">
        <v>0</v>
      </c>
      <c r="AA24" s="30">
        <f>(Z24/Z21)*100</f>
        <v>0</v>
      </c>
      <c r="AB24" s="22" t="s">
        <v>53</v>
      </c>
      <c r="AC24" s="23"/>
      <c r="AD24" s="23"/>
      <c r="AE24" s="23"/>
      <c r="AF24" s="23"/>
      <c r="AG24" s="23"/>
      <c r="AH24" s="24"/>
      <c r="AI24" s="29">
        <v>0</v>
      </c>
      <c r="AJ24" s="30">
        <f>(AI24/AI21)*100</f>
        <v>0</v>
      </c>
      <c r="AK24" s="26"/>
      <c r="AL24" s="26"/>
      <c r="AM24" s="26"/>
    </row>
    <row r="25" spans="2:39" x14ac:dyDescent="0.25">
      <c r="B25" s="27"/>
      <c r="C25" s="27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15" t="s">
        <v>48</v>
      </c>
      <c r="AM25" s="25" t="s">
        <v>49</v>
      </c>
    </row>
    <row r="26" spans="2:39" x14ac:dyDescent="0.25">
      <c r="B26" s="27"/>
      <c r="C26" s="27"/>
      <c r="D26" s="32" t="s">
        <v>54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/>
      <c r="AL26" s="28">
        <v>0</v>
      </c>
      <c r="AM26" s="28">
        <v>100</v>
      </c>
    </row>
    <row r="27" spans="2:39" x14ac:dyDescent="0.25">
      <c r="B27" s="27"/>
      <c r="C27" s="27"/>
      <c r="D27" s="35" t="s">
        <v>55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29">
        <v>0</v>
      </c>
      <c r="AM27" s="30" t="e">
        <f>(AL27/AL26)*100</f>
        <v>#DIV/0!</v>
      </c>
    </row>
    <row r="28" spans="2:39" x14ac:dyDescent="0.25">
      <c r="B28" s="27"/>
      <c r="C28" s="27"/>
      <c r="D28" s="35" t="s">
        <v>56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29">
        <v>0</v>
      </c>
      <c r="AM28" s="30" t="e">
        <f>(AL28/AL26)*100</f>
        <v>#DIV/0!</v>
      </c>
    </row>
    <row r="29" spans="2:39" x14ac:dyDescent="0.25">
      <c r="B29" s="36"/>
      <c r="C29" s="36"/>
      <c r="D29" s="35" t="s">
        <v>57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29">
        <v>0</v>
      </c>
      <c r="AM29" s="30" t="e">
        <f>(AL29/AL26)*100</f>
        <v>#DIV/0!</v>
      </c>
    </row>
    <row r="81" spans="10:11" x14ac:dyDescent="0.25">
      <c r="J81">
        <v>1</v>
      </c>
      <c r="K81" t="s">
        <v>58</v>
      </c>
    </row>
    <row r="82" spans="10:11" x14ac:dyDescent="0.25">
      <c r="J82">
        <v>1.6</v>
      </c>
      <c r="K82" t="s">
        <v>59</v>
      </c>
    </row>
    <row r="83" spans="10:11" x14ac:dyDescent="0.25">
      <c r="J83">
        <v>2.6</v>
      </c>
      <c r="K83" t="s">
        <v>60</v>
      </c>
    </row>
  </sheetData>
  <autoFilter ref="AM1:AM32"/>
  <mergeCells count="52">
    <mergeCell ref="D25:AK25"/>
    <mergeCell ref="D26:AK26"/>
    <mergeCell ref="D27:AK27"/>
    <mergeCell ref="D28:AK28"/>
    <mergeCell ref="D29:AK29"/>
    <mergeCell ref="D23:J23"/>
    <mergeCell ref="M23:P23"/>
    <mergeCell ref="S23:Y23"/>
    <mergeCell ref="AB23:AH23"/>
    <mergeCell ref="D24:J24"/>
    <mergeCell ref="M24:P24"/>
    <mergeCell ref="S24:Y24"/>
    <mergeCell ref="AB24:AH24"/>
    <mergeCell ref="M21:P21"/>
    <mergeCell ref="S21:Y21"/>
    <mergeCell ref="AB21:AH21"/>
    <mergeCell ref="D22:J22"/>
    <mergeCell ref="M22:P22"/>
    <mergeCell ref="S22:Y22"/>
    <mergeCell ref="AB22:AH22"/>
    <mergeCell ref="AK7:AK8"/>
    <mergeCell ref="AL7:AL8"/>
    <mergeCell ref="AM7:AM8"/>
    <mergeCell ref="B20:B29"/>
    <mergeCell ref="C20:C29"/>
    <mergeCell ref="D20:J20"/>
    <mergeCell ref="M20:P20"/>
    <mergeCell ref="S20:Y20"/>
    <mergeCell ref="AB20:AH20"/>
    <mergeCell ref="D21:J21"/>
    <mergeCell ref="Z7:Z8"/>
    <mergeCell ref="AA7:AA8"/>
    <mergeCell ref="AB7:AG7"/>
    <mergeCell ref="AH7:AH8"/>
    <mergeCell ref="AI7:AI8"/>
    <mergeCell ref="AJ7:AJ8"/>
    <mergeCell ref="M7:O7"/>
    <mergeCell ref="P7:P8"/>
    <mergeCell ref="Q7:Q8"/>
    <mergeCell ref="R7:R8"/>
    <mergeCell ref="S7:X7"/>
    <mergeCell ref="Y7:Y8"/>
    <mergeCell ref="A2:AN2"/>
    <mergeCell ref="A3:AN3"/>
    <mergeCell ref="A4:AN4"/>
    <mergeCell ref="B6:AM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4-5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2023-07-31T11:39:40Z</dcterms:created>
  <dcterms:modified xsi:type="dcterms:W3CDTF">2023-07-31T11:39:55Z</dcterms:modified>
</cp:coreProperties>
</file>